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аренды имущ" sheetId="1" r:id="rId1"/>
    <sheet name="Лист2" sheetId="2" state="hidden" r:id="rId2"/>
    <sheet name="Лист3" sheetId="3" state="hidden" r:id="rId3"/>
  </sheets>
  <calcPr calcId="144525"/>
</workbook>
</file>

<file path=xl/calcChain.xml><?xml version="1.0" encoding="utf-8"?>
<calcChain xmlns="http://schemas.openxmlformats.org/spreadsheetml/2006/main">
  <c r="F19" i="1" l="1"/>
  <c r="C19" i="1" l="1"/>
  <c r="D11" i="1"/>
  <c r="E11" i="1"/>
  <c r="H19" i="1" l="1"/>
  <c r="G19" i="1"/>
  <c r="E19" i="1"/>
  <c r="C17" i="1"/>
  <c r="C16" i="1"/>
  <c r="D19" i="1" l="1"/>
  <c r="D20" i="2"/>
  <c r="M14" i="2"/>
  <c r="L14" i="2"/>
  <c r="K14" i="2"/>
  <c r="E14" i="2"/>
  <c r="D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H8" i="2"/>
  <c r="G8" i="2"/>
  <c r="F8" i="2"/>
  <c r="H7" i="2"/>
  <c r="G7" i="2"/>
  <c r="F7" i="2"/>
  <c r="H6" i="2"/>
  <c r="H14" i="2" s="1"/>
  <c r="G6" i="2"/>
  <c r="G14" i="2" s="1"/>
  <c r="F6" i="2"/>
  <c r="F14" i="2" s="1"/>
</calcChain>
</file>

<file path=xl/sharedStrings.xml><?xml version="1.0" encoding="utf-8"?>
<sst xmlns="http://schemas.openxmlformats.org/spreadsheetml/2006/main" count="89" uniqueCount="72">
  <si>
    <t xml:space="preserve">          в рублях</t>
  </si>
  <si>
    <t>№ п/п</t>
  </si>
  <si>
    <t>Наименование</t>
  </si>
  <si>
    <t>№ и дата договора, госконтракта</t>
  </si>
  <si>
    <t>Сумма арендной платы за месяц</t>
  </si>
  <si>
    <t>Сумма арендной платы за квартал</t>
  </si>
  <si>
    <t>Сумма арендной платы за 1 полугодие</t>
  </si>
  <si>
    <t>ЦЗН (помещение)</t>
  </si>
  <si>
    <t>№2 от 01.01.2019г (на 1 полугодие 2019 года)</t>
  </si>
  <si>
    <t>ежеквартально, в сумме 45000 рублей</t>
  </si>
  <si>
    <t xml:space="preserve">Фонд социального страхования (помещение) </t>
  </si>
  <si>
    <t>№ 406 от 21.12.2018г, доп.согл. №49 от 21.02.2019г (до конца 2019 года 30.12.19г)</t>
  </si>
  <si>
    <t>ежеквартально, в теч. 30 дней со дня подписания счета акта оказания услуг</t>
  </si>
  <si>
    <t>РСХБ (помещение)</t>
  </si>
  <si>
    <t>б/н от 29.11.2006г</t>
  </si>
  <si>
    <t>ежемесячно</t>
  </si>
  <si>
    <t>срок истек</t>
  </si>
  <si>
    <t>МРИ ФНС №4 (помещение)</t>
  </si>
  <si>
    <t>№ 01 от 13.03.2019г (до конца 2019 года, 31.12.2019г)</t>
  </si>
  <si>
    <t>счет фактура не отправляли, поступлений в 2019 году не было</t>
  </si>
  <si>
    <t>ООО ВЫМПЕЛКОММ (размещение оборудования)</t>
  </si>
  <si>
    <t>-</t>
  </si>
  <si>
    <t xml:space="preserve">итого </t>
  </si>
  <si>
    <t>БЕЗДВОЗДМЕЗНОЕ ПОЛЬЗОВАНИЕ</t>
  </si>
  <si>
    <t>примечание</t>
  </si>
  <si>
    <t>ГАУ МФЦ</t>
  </si>
  <si>
    <t>№б/н от 30 декабря 2014г.</t>
  </si>
  <si>
    <t>бездвоздмездно передан с 01.01.2015 г. по 31.12.2018 г.</t>
  </si>
  <si>
    <t>срок истек до 31.12.2018года</t>
  </si>
  <si>
    <t>ЗАГС</t>
  </si>
  <si>
    <t>№1 от 09.01.2017г</t>
  </si>
  <si>
    <t>бездвоздмездно передан с 01.01.2018года</t>
  </si>
  <si>
    <t>УФСИН</t>
  </si>
  <si>
    <t>№ 29.03.2018 г.</t>
  </si>
  <si>
    <t>бездвоздмездное передача (временно) с 01.01.2018 г. по 31.12.2018г.</t>
  </si>
  <si>
    <t>9232645395 Игорь Сынааевич</t>
  </si>
  <si>
    <t>итого</t>
  </si>
  <si>
    <t xml:space="preserve">Расчет поступлений арендной платы от имущества, находящегося в государственной и </t>
  </si>
  <si>
    <t>муниципальный собственности  Монгун-Тайгинского кожууна на 2020-2022 гг.</t>
  </si>
  <si>
    <t>площадь, кв. м</t>
  </si>
  <si>
    <t>Начальник финансового управления:</t>
  </si>
  <si>
    <t>Эрендей А.А.</t>
  </si>
  <si>
    <t>Исполнитель: Саая А.Е.</t>
  </si>
  <si>
    <t xml:space="preserve">АЗС (нежилое помещение) </t>
  </si>
  <si>
    <t>Прогноз на  2021 год</t>
  </si>
  <si>
    <t>Прогноз на  2022 год</t>
  </si>
  <si>
    <t>Прогноз на  2023 год</t>
  </si>
  <si>
    <t>Оценка на  2021 год</t>
  </si>
  <si>
    <t>АО МЕГАФОН (зем.уч. для размещения оборудования)</t>
  </si>
  <si>
    <t>ПБК  МЕГАФОН (зем.уч. для размещения оборудования)</t>
  </si>
  <si>
    <t>РАСЧЕТ</t>
  </si>
  <si>
    <t>в бюджет муниципального района "Монгун-Тайгинский кожуун РТ"</t>
  </si>
  <si>
    <t>поступлений доходов от сдачи в аренду муниципального имущества</t>
  </si>
  <si>
    <t>ГКУ РТ Центр занятости населения</t>
  </si>
  <si>
    <t>АО Россельхозбанк</t>
  </si>
  <si>
    <t>ПАО Мегафон Сибирский филиал</t>
  </si>
  <si>
    <t>АО Первая Башенная компания</t>
  </si>
  <si>
    <t>ПАО Вымпел-коммуникации</t>
  </si>
  <si>
    <t>ООО ТрансКызыл (здание с земельным участком)</t>
  </si>
  <si>
    <t>АЗС  ИП Салчак Ш.К.  (здание с земельным участком)</t>
  </si>
  <si>
    <t>№</t>
  </si>
  <si>
    <t>Наименование арендатора</t>
  </si>
  <si>
    <t>площадь, кв.м.</t>
  </si>
  <si>
    <t>годовая арендная плата за 2021г.</t>
  </si>
  <si>
    <t>Итого</t>
  </si>
  <si>
    <t>Прогноз на  2024 год</t>
  </si>
  <si>
    <t>Прогноз на  2025 год</t>
  </si>
  <si>
    <t>на 2024 год и на плановый период 2025 и 2026 годов</t>
  </si>
  <si>
    <t>Нотариус</t>
  </si>
  <si>
    <t>ФКУ ЦОКР (коммуналка)</t>
  </si>
  <si>
    <t>ООО "Дизель"</t>
  </si>
  <si>
    <t>Прогноз на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</si>
</sst>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₽_-;\-* #,##0\ _₽_-;_-* &quot;-&quot;??\ _₽_-;_-@_-"/>
    <numFmt numFmtId="165" formatCode="0.0"/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89">
    <xf numFmtId="0" fontId="0" fillId="0" borderId="0" xfId="0"/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right" vertical="justify"/>
    </xf>
    <xf numFmtId="0" fontId="5" fillId="0" borderId="1" xfId="0" applyFont="1" applyFill="1" applyBorder="1" applyAlignment="1">
      <alignment vertical="justify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 applyAlignment="1">
      <alignment vertical="justify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/>
    <xf numFmtId="0" fontId="7" fillId="0" borderId="0" xfId="0" applyFont="1" applyFill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horizontal="left"/>
    </xf>
    <xf numFmtId="0" fontId="7" fillId="0" borderId="0" xfId="0" applyFont="1" applyBorder="1"/>
    <xf numFmtId="0" fontId="9" fillId="0" borderId="0" xfId="0" applyFont="1"/>
    <xf numFmtId="49" fontId="0" fillId="0" borderId="0" xfId="0" applyNumberFormat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2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justify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/>
    <xf numFmtId="0" fontId="17" fillId="0" borderId="0" xfId="0" applyFont="1"/>
    <xf numFmtId="0" fontId="5" fillId="0" borderId="1" xfId="0" applyFont="1" applyFill="1" applyBorder="1"/>
    <xf numFmtId="0" fontId="5" fillId="0" borderId="1" xfId="1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2" fillId="0" borderId="1" xfId="0" applyFont="1" applyBorder="1"/>
    <xf numFmtId="0" fontId="2" fillId="0" borderId="0" xfId="0" applyFont="1"/>
    <xf numFmtId="0" fontId="1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center" vertical="center" wrapText="1"/>
    </xf>
    <xf numFmtId="1" fontId="2" fillId="2" borderId="1" xfId="0" applyNumberFormat="1" applyFont="1" applyFill="1" applyBorder="1"/>
    <xf numFmtId="165" fontId="5" fillId="0" borderId="1" xfId="0" applyNumberFormat="1" applyFont="1" applyFill="1" applyBorder="1"/>
    <xf numFmtId="164" fontId="2" fillId="2" borderId="1" xfId="0" applyNumberFormat="1" applyFont="1" applyFill="1" applyBorder="1"/>
    <xf numFmtId="1" fontId="5" fillId="0" borderId="1" xfId="0" applyNumberFormat="1" applyFont="1" applyFill="1" applyBorder="1"/>
    <xf numFmtId="0" fontId="18" fillId="0" borderId="0" xfId="0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5" fillId="0" borderId="1" xfId="0" applyNumberFormat="1" applyFont="1" applyBorder="1"/>
    <xf numFmtId="1" fontId="2" fillId="0" borderId="0" xfId="0" applyNumberFormat="1" applyFont="1"/>
    <xf numFmtId="166" fontId="5" fillId="0" borderId="0" xfId="0" applyNumberFormat="1" applyFont="1"/>
    <xf numFmtId="0" fontId="5" fillId="0" borderId="0" xfId="0" applyFont="1" applyBorder="1" applyAlignment="1">
      <alignment vertical="top" wrapText="1"/>
    </xf>
    <xf numFmtId="1" fontId="5" fillId="0" borderId="0" xfId="0" applyNumberFormat="1" applyFont="1" applyBorder="1"/>
    <xf numFmtId="0" fontId="1" fillId="0" borderId="0" xfId="0" applyFont="1" applyFill="1" applyBorder="1"/>
    <xf numFmtId="0" fontId="17" fillId="0" borderId="0" xfId="0" applyFont="1" applyAlignment="1">
      <alignment horizontal="right"/>
    </xf>
    <xf numFmtId="0" fontId="5" fillId="0" borderId="4" xfId="0" applyFont="1" applyFill="1" applyBorder="1" applyAlignment="1">
      <alignment horizontal="center" vertical="justify"/>
    </xf>
    <xf numFmtId="0" fontId="5" fillId="0" borderId="5" xfId="0" applyFont="1" applyFill="1" applyBorder="1" applyAlignment="1">
      <alignment horizontal="center" vertical="justify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tabSelected="1" zoomScale="90" zoomScaleNormal="90" workbookViewId="0">
      <selection activeCell="K14" sqref="K14"/>
    </sheetView>
  </sheetViews>
  <sheetFormatPr defaultColWidth="9.109375" defaultRowHeight="13.8" x14ac:dyDescent="0.25"/>
  <cols>
    <col min="1" max="1" width="5" style="10" customWidth="1"/>
    <col min="2" max="2" width="40.21875" style="57" customWidth="1"/>
    <col min="3" max="3" width="11.109375" style="10" customWidth="1"/>
    <col min="4" max="4" width="13.109375" style="10" hidden="1" customWidth="1"/>
    <col min="5" max="5" width="12.21875" style="47" hidden="1" customWidth="1"/>
    <col min="6" max="6" width="12.77734375" style="10" customWidth="1"/>
    <col min="7" max="7" width="14.109375" style="10" customWidth="1"/>
    <col min="8" max="8" width="14.88671875" style="10" customWidth="1"/>
    <col min="9" max="11" width="9.109375" style="10"/>
    <col min="12" max="12" width="12.109375" style="10" customWidth="1"/>
    <col min="13" max="16384" width="9.109375" style="10"/>
  </cols>
  <sheetData>
    <row r="2" spans="1:12" s="49" customFormat="1" ht="18" x14ac:dyDescent="0.35">
      <c r="A2" s="81" t="s">
        <v>50</v>
      </c>
      <c r="B2" s="81"/>
      <c r="C2" s="81"/>
      <c r="D2" s="81"/>
      <c r="E2" s="81"/>
      <c r="F2" s="81"/>
      <c r="G2" s="81"/>
      <c r="H2" s="81"/>
    </row>
    <row r="3" spans="1:12" s="49" customFormat="1" ht="19.8" customHeight="1" x14ac:dyDescent="0.35">
      <c r="A3" s="82" t="s">
        <v>52</v>
      </c>
      <c r="B3" s="82"/>
      <c r="C3" s="82"/>
      <c r="D3" s="82"/>
      <c r="E3" s="82"/>
      <c r="F3" s="82"/>
      <c r="G3" s="82"/>
      <c r="H3" s="82"/>
    </row>
    <row r="4" spans="1:12" s="49" customFormat="1" ht="16.8" customHeight="1" x14ac:dyDescent="0.35">
      <c r="A4" s="83" t="s">
        <v>51</v>
      </c>
      <c r="B4" s="83"/>
      <c r="C4" s="83"/>
      <c r="D4" s="83"/>
      <c r="E4" s="83"/>
      <c r="F4" s="83"/>
      <c r="G4" s="83"/>
      <c r="H4" s="83"/>
    </row>
    <row r="5" spans="1:12" s="49" customFormat="1" ht="18" customHeight="1" x14ac:dyDescent="0.35">
      <c r="A5" s="83" t="s">
        <v>67</v>
      </c>
      <c r="B5" s="83"/>
      <c r="C5" s="83"/>
      <c r="D5" s="83"/>
      <c r="E5" s="83"/>
      <c r="F5" s="83"/>
      <c r="G5" s="83"/>
      <c r="H5" s="83"/>
    </row>
    <row r="6" spans="1:12" ht="15.75" customHeight="1" x14ac:dyDescent="0.25">
      <c r="A6" s="11"/>
      <c r="B6" s="84"/>
      <c r="C6" s="84"/>
      <c r="D6" s="84"/>
      <c r="E6" s="84"/>
      <c r="F6" s="84"/>
      <c r="G6" s="84"/>
      <c r="H6" s="84"/>
    </row>
    <row r="7" spans="1:12" ht="15.6" x14ac:dyDescent="0.3">
      <c r="A7" s="12"/>
      <c r="B7" s="58"/>
      <c r="C7" s="13"/>
      <c r="H7" s="14" t="s">
        <v>0</v>
      </c>
    </row>
    <row r="8" spans="1:12" s="53" customFormat="1" ht="62.4" customHeight="1" x14ac:dyDescent="0.3">
      <c r="A8" s="69" t="s">
        <v>60</v>
      </c>
      <c r="B8" s="52" t="s">
        <v>61</v>
      </c>
      <c r="C8" s="70" t="s">
        <v>62</v>
      </c>
      <c r="D8" s="70" t="s">
        <v>63</v>
      </c>
      <c r="E8" s="71" t="s">
        <v>47</v>
      </c>
      <c r="F8" s="71" t="s">
        <v>65</v>
      </c>
      <c r="G8" s="70" t="s">
        <v>66</v>
      </c>
      <c r="H8" s="70" t="s">
        <v>71</v>
      </c>
      <c r="K8" s="75"/>
    </row>
    <row r="9" spans="1:12" s="54" customFormat="1" ht="15.6" x14ac:dyDescent="0.3">
      <c r="A9" s="50">
        <v>1</v>
      </c>
      <c r="B9" s="31" t="s">
        <v>53</v>
      </c>
      <c r="C9" s="67">
        <v>31.2</v>
      </c>
      <c r="D9" s="67">
        <v>180</v>
      </c>
      <c r="E9" s="65">
        <v>180</v>
      </c>
      <c r="F9" s="72">
        <v>88.030100000000004</v>
      </c>
      <c r="G9" s="72">
        <v>86.102000000000004</v>
      </c>
      <c r="H9" s="72">
        <v>87.652000000000001</v>
      </c>
      <c r="K9" s="76"/>
      <c r="L9" s="74"/>
    </row>
    <row r="10" spans="1:12" s="54" customFormat="1" ht="15.6" x14ac:dyDescent="0.3">
      <c r="A10" s="50">
        <v>2</v>
      </c>
      <c r="B10" s="31" t="s">
        <v>54</v>
      </c>
      <c r="C10" s="67">
        <v>111.9</v>
      </c>
      <c r="D10" s="67">
        <v>174.56399999999999</v>
      </c>
      <c r="E10" s="65">
        <v>174.56399999999999</v>
      </c>
      <c r="F10" s="72">
        <v>220.065</v>
      </c>
      <c r="G10" s="72">
        <v>215.24600000000001</v>
      </c>
      <c r="H10" s="72">
        <v>219.12</v>
      </c>
      <c r="K10" s="76"/>
      <c r="L10" s="74"/>
    </row>
    <row r="11" spans="1:12" s="54" customFormat="1" ht="33.75" customHeight="1" x14ac:dyDescent="0.3">
      <c r="A11" s="50">
        <v>3</v>
      </c>
      <c r="B11" s="31" t="s">
        <v>70</v>
      </c>
      <c r="C11" s="67">
        <v>17</v>
      </c>
      <c r="D11" s="67">
        <f>(9486-1581+9486-1581)/1000</f>
        <v>15.81</v>
      </c>
      <c r="E11" s="65">
        <f>(9486-1581+9486-1581)/1000</f>
        <v>15.81</v>
      </c>
      <c r="F11" s="72">
        <v>54.068800000000003</v>
      </c>
      <c r="G11" s="72">
        <v>52.884999999999998</v>
      </c>
      <c r="H11" s="72">
        <v>53.837000000000003</v>
      </c>
      <c r="K11" s="76"/>
      <c r="L11" s="74"/>
    </row>
    <row r="12" spans="1:12" s="54" customFormat="1" ht="15.6" x14ac:dyDescent="0.3">
      <c r="A12" s="50">
        <v>4</v>
      </c>
      <c r="B12" s="31" t="s">
        <v>55</v>
      </c>
      <c r="C12" s="67">
        <v>23.2</v>
      </c>
      <c r="D12" s="67">
        <v>19.893599999999999</v>
      </c>
      <c r="E12" s="65">
        <v>19.893599999999999</v>
      </c>
      <c r="F12" s="72">
        <v>25.15</v>
      </c>
      <c r="G12" s="72">
        <v>24.599</v>
      </c>
      <c r="H12" s="72">
        <v>25.042000000000002</v>
      </c>
      <c r="K12" s="76"/>
      <c r="L12" s="74"/>
    </row>
    <row r="13" spans="1:12" s="54" customFormat="1" ht="15.6" x14ac:dyDescent="0.3">
      <c r="A13" s="50">
        <v>5</v>
      </c>
      <c r="B13" s="31" t="s">
        <v>56</v>
      </c>
      <c r="C13" s="67">
        <v>0</v>
      </c>
      <c r="D13" s="67">
        <v>4.8966000000000003</v>
      </c>
      <c r="E13" s="65">
        <v>4.8966000000000003</v>
      </c>
      <c r="F13" s="72">
        <v>6.2848800000000002</v>
      </c>
      <c r="G13" s="72">
        <v>6.1470000000000002</v>
      </c>
      <c r="H13" s="72">
        <v>6.258</v>
      </c>
      <c r="K13" s="76"/>
      <c r="L13" s="74"/>
    </row>
    <row r="14" spans="1:12" s="54" customFormat="1" ht="16.2" customHeight="1" x14ac:dyDescent="0.3">
      <c r="A14" s="50">
        <v>6</v>
      </c>
      <c r="B14" s="31" t="s">
        <v>57</v>
      </c>
      <c r="C14" s="67">
        <v>0</v>
      </c>
      <c r="D14" s="67">
        <v>36</v>
      </c>
      <c r="E14" s="65">
        <v>36</v>
      </c>
      <c r="F14" s="72">
        <v>45.267800000000001</v>
      </c>
      <c r="G14" s="72">
        <v>44.276000000000003</v>
      </c>
      <c r="H14" s="72">
        <v>45.073</v>
      </c>
      <c r="K14" s="76"/>
      <c r="L14" s="74"/>
    </row>
    <row r="15" spans="1:12" s="54" customFormat="1" ht="33" customHeight="1" x14ac:dyDescent="0.3">
      <c r="A15" s="50"/>
      <c r="B15" s="51" t="s">
        <v>69</v>
      </c>
      <c r="C15" s="67">
        <v>11.3</v>
      </c>
      <c r="D15" s="67"/>
      <c r="E15" s="65"/>
      <c r="F15" s="72">
        <v>28.918800000000001</v>
      </c>
      <c r="G15" s="72">
        <v>28.285</v>
      </c>
      <c r="H15" s="72">
        <v>28.794</v>
      </c>
      <c r="K15" s="76"/>
      <c r="L15" s="74"/>
    </row>
    <row r="16" spans="1:12" s="54" customFormat="1" ht="31.2" x14ac:dyDescent="0.3">
      <c r="A16" s="50">
        <v>8</v>
      </c>
      <c r="B16" s="31" t="s">
        <v>58</v>
      </c>
      <c r="C16" s="67">
        <f>5748+13703</f>
        <v>19451</v>
      </c>
      <c r="D16" s="67">
        <v>16.475999999999999</v>
      </c>
      <c r="E16" s="65">
        <v>16.475999999999999</v>
      </c>
      <c r="F16" s="72">
        <v>20.117899999999999</v>
      </c>
      <c r="G16" s="72">
        <v>19.677</v>
      </c>
      <c r="H16" s="72">
        <v>20.030999999999999</v>
      </c>
      <c r="K16" s="76"/>
      <c r="L16" s="74"/>
    </row>
    <row r="17" spans="1:12" s="54" customFormat="1" ht="31.2" customHeight="1" x14ac:dyDescent="0.3">
      <c r="A17" s="50">
        <v>9</v>
      </c>
      <c r="B17" s="31" t="s">
        <v>59</v>
      </c>
      <c r="C17" s="67">
        <f>23.2+3255</f>
        <v>3278.2</v>
      </c>
      <c r="D17" s="67">
        <v>20</v>
      </c>
      <c r="E17" s="65">
        <v>20</v>
      </c>
      <c r="F17" s="72">
        <v>32.698099999999997</v>
      </c>
      <c r="G17" s="72">
        <v>31.981999999999999</v>
      </c>
      <c r="H17" s="72">
        <v>32.558</v>
      </c>
      <c r="K17" s="76"/>
      <c r="L17" s="74"/>
    </row>
    <row r="18" spans="1:12" s="54" customFormat="1" ht="31.2" customHeight="1" x14ac:dyDescent="0.3">
      <c r="A18" s="50"/>
      <c r="B18" s="31" t="s">
        <v>68</v>
      </c>
      <c r="C18" s="67">
        <v>10.5</v>
      </c>
      <c r="D18" s="67"/>
      <c r="E18" s="65"/>
      <c r="F18" s="72">
        <v>51.552700000000002</v>
      </c>
      <c r="G18" s="72">
        <v>50.423999999999999</v>
      </c>
      <c r="H18" s="72">
        <v>51.332000000000001</v>
      </c>
      <c r="K18" s="76"/>
      <c r="L18" s="74"/>
    </row>
    <row r="19" spans="1:12" s="56" customFormat="1" ht="18.75" customHeight="1" x14ac:dyDescent="0.3">
      <c r="A19" s="55"/>
      <c r="B19" s="59" t="s">
        <v>64</v>
      </c>
      <c r="C19" s="64">
        <f>SUM(C9:C18)</f>
        <v>22934.3</v>
      </c>
      <c r="D19" s="64">
        <f>SUM(D9:D17)</f>
        <v>467.64019999999994</v>
      </c>
      <c r="E19" s="64">
        <f>SUM(E9:E17)</f>
        <v>467.64019999999994</v>
      </c>
      <c r="F19" s="66">
        <f>SUM(F9:F18)</f>
        <v>572.15407999999991</v>
      </c>
      <c r="G19" s="66">
        <f>SUM(G9:G18)</f>
        <v>559.62300000000005</v>
      </c>
      <c r="H19" s="66">
        <f>SUM(H9:H18)</f>
        <v>569.69699999999989</v>
      </c>
      <c r="K19" s="35"/>
      <c r="L19" s="73"/>
    </row>
    <row r="20" spans="1:12" ht="15.6" hidden="1" x14ac:dyDescent="0.25">
      <c r="A20" s="25"/>
      <c r="B20" s="26"/>
      <c r="C20" s="27"/>
      <c r="D20" s="26"/>
      <c r="E20" s="28"/>
      <c r="K20" s="77"/>
    </row>
    <row r="21" spans="1:12" ht="15.6" hidden="1" x14ac:dyDescent="0.25">
      <c r="A21" s="85" t="s">
        <v>23</v>
      </c>
      <c r="B21" s="86"/>
      <c r="C21" s="86"/>
      <c r="D21" s="86"/>
      <c r="E21" s="87"/>
      <c r="K21" s="77"/>
    </row>
    <row r="22" spans="1:12" ht="15.6" hidden="1" x14ac:dyDescent="0.3">
      <c r="A22" s="20">
        <v>1</v>
      </c>
      <c r="B22" s="60" t="s">
        <v>25</v>
      </c>
      <c r="C22" s="30" t="s">
        <v>26</v>
      </c>
      <c r="D22" s="79"/>
      <c r="E22" s="80"/>
      <c r="K22" s="77"/>
    </row>
    <row r="23" spans="1:12" ht="46.8" hidden="1" x14ac:dyDescent="0.3">
      <c r="A23" s="15">
        <v>2</v>
      </c>
      <c r="B23" s="31" t="s">
        <v>29</v>
      </c>
      <c r="C23" s="31" t="s">
        <v>30</v>
      </c>
      <c r="D23" s="79"/>
      <c r="E23" s="80"/>
      <c r="K23" s="77"/>
    </row>
    <row r="24" spans="1:12" ht="46.8" hidden="1" x14ac:dyDescent="0.3">
      <c r="A24" s="20">
        <v>3</v>
      </c>
      <c r="B24" s="6" t="s">
        <v>32</v>
      </c>
      <c r="C24" s="8" t="s">
        <v>33</v>
      </c>
      <c r="D24" s="79"/>
      <c r="E24" s="80"/>
      <c r="K24" s="77"/>
    </row>
    <row r="25" spans="1:12" ht="15.6" hidden="1" x14ac:dyDescent="0.3">
      <c r="A25" s="20"/>
      <c r="B25" s="60" t="s">
        <v>36</v>
      </c>
      <c r="C25" s="8"/>
      <c r="D25" s="4"/>
      <c r="E25" s="4"/>
      <c r="K25" s="77"/>
    </row>
    <row r="26" spans="1:12" ht="15.6" hidden="1" x14ac:dyDescent="0.3">
      <c r="A26" s="9"/>
      <c r="B26" s="58"/>
      <c r="C26" s="33"/>
      <c r="D26" s="33"/>
      <c r="E26" s="13"/>
      <c r="K26" s="77"/>
    </row>
    <row r="27" spans="1:12" x14ac:dyDescent="0.25">
      <c r="K27" s="77"/>
    </row>
    <row r="29" spans="1:12" customFormat="1" ht="16.5" customHeight="1" x14ac:dyDescent="0.35">
      <c r="A29" s="68"/>
      <c r="B29" s="61"/>
      <c r="D29" s="78" t="s">
        <v>41</v>
      </c>
      <c r="E29" s="78"/>
    </row>
    <row r="30" spans="1:12" customFormat="1" ht="16.5" customHeight="1" x14ac:dyDescent="0.3">
      <c r="A30" s="34"/>
      <c r="B30" s="61"/>
      <c r="C30" s="35"/>
      <c r="E30" s="48"/>
    </row>
    <row r="31" spans="1:12" customFormat="1" ht="16.5" customHeight="1" x14ac:dyDescent="0.35">
      <c r="A31" s="49"/>
      <c r="B31" s="62"/>
      <c r="E31" s="48"/>
    </row>
    <row r="32" spans="1:12" customFormat="1" ht="14.4" x14ac:dyDescent="0.3">
      <c r="B32" s="63"/>
      <c r="E32" s="48"/>
    </row>
    <row r="33" spans="2:5" customFormat="1" ht="14.4" x14ac:dyDescent="0.3">
      <c r="B33" s="63"/>
      <c r="E33" s="48"/>
    </row>
  </sheetData>
  <mergeCells count="10">
    <mergeCell ref="D29:E29"/>
    <mergeCell ref="D23:E23"/>
    <mergeCell ref="D24:E24"/>
    <mergeCell ref="A2:H2"/>
    <mergeCell ref="A3:H3"/>
    <mergeCell ref="A4:H4"/>
    <mergeCell ref="A5:H5"/>
    <mergeCell ref="B6:H6"/>
    <mergeCell ref="A21:E21"/>
    <mergeCell ref="D22:E22"/>
  </mergeCells>
  <pageMargins left="0.74" right="0.31496062992125984" top="0.74803149606299213" bottom="0.74803149606299213" header="0.31496062992125984" footer="0.31496062992125984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topLeftCell="A7" workbookViewId="0">
      <selection activeCell="B13" sqref="B13"/>
    </sheetView>
  </sheetViews>
  <sheetFormatPr defaultColWidth="9.109375" defaultRowHeight="13.8" x14ac:dyDescent="0.25"/>
  <cols>
    <col min="1" max="1" width="7.6640625" style="10" customWidth="1"/>
    <col min="2" max="2" width="27.109375" style="10" customWidth="1"/>
    <col min="3" max="3" width="29.109375" style="10" hidden="1" customWidth="1"/>
    <col min="4" max="4" width="10.88671875" style="10" customWidth="1"/>
    <col min="5" max="5" width="14.33203125" style="10" customWidth="1"/>
    <col min="6" max="6" width="18.5546875" style="10" customWidth="1"/>
    <col min="7" max="7" width="14.88671875" style="10" customWidth="1"/>
    <col min="8" max="8" width="14.33203125" style="10" customWidth="1"/>
    <col min="9" max="9" width="33.5546875" style="10" hidden="1" customWidth="1"/>
    <col min="10" max="10" width="32.33203125" style="10" hidden="1" customWidth="1"/>
    <col min="11" max="12" width="14.109375" style="10" customWidth="1"/>
    <col min="13" max="13" width="14.88671875" style="10" customWidth="1"/>
    <col min="14" max="16384" width="9.109375" style="10"/>
  </cols>
  <sheetData>
    <row r="2" spans="1:13" ht="15.6" x14ac:dyDescent="0.25">
      <c r="B2" s="84" t="s">
        <v>37</v>
      </c>
      <c r="C2" s="84"/>
      <c r="D2" s="84"/>
      <c r="E2" s="84"/>
      <c r="F2" s="84"/>
      <c r="G2" s="84"/>
      <c r="H2" s="84"/>
    </row>
    <row r="3" spans="1:13" ht="15.6" x14ac:dyDescent="0.25">
      <c r="A3" s="11"/>
      <c r="B3" s="84" t="s">
        <v>38</v>
      </c>
      <c r="C3" s="84"/>
      <c r="D3" s="84"/>
      <c r="E3" s="84"/>
      <c r="F3" s="84"/>
      <c r="G3" s="84"/>
      <c r="H3" s="84"/>
    </row>
    <row r="4" spans="1:13" ht="15.6" x14ac:dyDescent="0.3">
      <c r="A4" s="12"/>
      <c r="B4" s="13"/>
      <c r="C4" s="13"/>
      <c r="D4" s="13"/>
      <c r="E4" s="13"/>
      <c r="F4" s="13"/>
      <c r="M4" s="14" t="s">
        <v>0</v>
      </c>
    </row>
    <row r="5" spans="1:13" ht="47.25" customHeight="1" x14ac:dyDescent="0.25">
      <c r="A5" s="41" t="s">
        <v>1</v>
      </c>
      <c r="B5" s="42" t="s">
        <v>2</v>
      </c>
      <c r="C5" s="42" t="s">
        <v>3</v>
      </c>
      <c r="D5" s="42" t="s">
        <v>39</v>
      </c>
      <c r="E5" s="43" t="s">
        <v>4</v>
      </c>
      <c r="F5" s="43" t="s">
        <v>5</v>
      </c>
      <c r="G5" s="43" t="s">
        <v>6</v>
      </c>
      <c r="H5" s="43" t="s">
        <v>47</v>
      </c>
      <c r="I5" s="43" t="s">
        <v>44</v>
      </c>
      <c r="J5" s="43" t="s">
        <v>44</v>
      </c>
      <c r="K5" s="43" t="s">
        <v>44</v>
      </c>
      <c r="L5" s="43" t="s">
        <v>45</v>
      </c>
      <c r="M5" s="43" t="s">
        <v>46</v>
      </c>
    </row>
    <row r="6" spans="1:13" ht="31.2" x14ac:dyDescent="0.25">
      <c r="A6" s="15">
        <v>1</v>
      </c>
      <c r="B6" s="16" t="s">
        <v>7</v>
      </c>
      <c r="C6" s="1" t="s">
        <v>8</v>
      </c>
      <c r="D6" s="2">
        <v>33.1</v>
      </c>
      <c r="E6" s="3">
        <v>15000</v>
      </c>
      <c r="F6" s="4">
        <f>E6*3</f>
        <v>45000</v>
      </c>
      <c r="G6" s="4">
        <f>E6*6</f>
        <v>90000</v>
      </c>
      <c r="H6" s="44">
        <f>E6*12</f>
        <v>180000</v>
      </c>
      <c r="I6" s="5" t="s">
        <v>9</v>
      </c>
      <c r="K6" s="4">
        <v>180000</v>
      </c>
      <c r="L6" s="4">
        <v>180000</v>
      </c>
      <c r="M6" s="4">
        <v>180000</v>
      </c>
    </row>
    <row r="7" spans="1:13" ht="37.5" customHeight="1" x14ac:dyDescent="0.25">
      <c r="A7" s="15">
        <v>2</v>
      </c>
      <c r="B7" s="6" t="s">
        <v>10</v>
      </c>
      <c r="C7" s="6" t="s">
        <v>11</v>
      </c>
      <c r="D7" s="15">
        <v>15.7</v>
      </c>
      <c r="E7" s="17">
        <v>1317.33</v>
      </c>
      <c r="F7" s="18">
        <f t="shared" ref="F7:F13" si="0">E7*3</f>
        <v>3951.99</v>
      </c>
      <c r="G7" s="18">
        <f t="shared" ref="G7:G13" si="1">E7*6</f>
        <v>7903.98</v>
      </c>
      <c r="H7" s="45">
        <f>E7*7</f>
        <v>9221.31</v>
      </c>
      <c r="I7" s="19" t="s">
        <v>12</v>
      </c>
      <c r="K7" s="18">
        <v>11067</v>
      </c>
      <c r="L7" s="18">
        <v>11067</v>
      </c>
      <c r="M7" s="18">
        <v>11067</v>
      </c>
    </row>
    <row r="8" spans="1:13" ht="27.75" customHeight="1" x14ac:dyDescent="0.3">
      <c r="A8" s="20">
        <v>3</v>
      </c>
      <c r="B8" s="21" t="s">
        <v>13</v>
      </c>
      <c r="C8" s="8" t="s">
        <v>14</v>
      </c>
      <c r="D8" s="2">
        <v>111.9</v>
      </c>
      <c r="E8" s="3">
        <v>14547</v>
      </c>
      <c r="F8" s="4">
        <f t="shared" si="0"/>
        <v>43641</v>
      </c>
      <c r="G8" s="4">
        <f t="shared" si="1"/>
        <v>87282</v>
      </c>
      <c r="H8" s="44">
        <f t="shared" ref="H8:H13" si="2">E8*12</f>
        <v>174564</v>
      </c>
      <c r="I8" s="7" t="s">
        <v>15</v>
      </c>
      <c r="J8" s="10" t="s">
        <v>16</v>
      </c>
      <c r="K8" s="4">
        <v>108000</v>
      </c>
      <c r="L8" s="4">
        <v>108000</v>
      </c>
      <c r="M8" s="4">
        <v>108000</v>
      </c>
    </row>
    <row r="9" spans="1:13" ht="46.8" x14ac:dyDescent="0.25">
      <c r="A9" s="15">
        <v>4</v>
      </c>
      <c r="B9" s="6" t="s">
        <v>17</v>
      </c>
      <c r="C9" s="6" t="s">
        <v>18</v>
      </c>
      <c r="D9" s="2">
        <v>15.3</v>
      </c>
      <c r="E9" s="3">
        <v>2712.89</v>
      </c>
      <c r="F9" s="4">
        <f t="shared" si="0"/>
        <v>8138.67</v>
      </c>
      <c r="G9" s="4">
        <f t="shared" si="1"/>
        <v>16277.34</v>
      </c>
      <c r="H9" s="44">
        <f t="shared" si="2"/>
        <v>32554.68</v>
      </c>
      <c r="I9" s="22" t="s">
        <v>15</v>
      </c>
      <c r="J9" s="23" t="s">
        <v>19</v>
      </c>
      <c r="K9" s="4">
        <v>32557.68</v>
      </c>
      <c r="L9" s="4">
        <v>32557.68</v>
      </c>
      <c r="M9" s="4">
        <v>32557.68</v>
      </c>
    </row>
    <row r="10" spans="1:13" ht="46.8" x14ac:dyDescent="0.25">
      <c r="A10" s="15">
        <v>5</v>
      </c>
      <c r="B10" s="6" t="s">
        <v>20</v>
      </c>
      <c r="C10" s="8"/>
      <c r="D10" s="2">
        <v>0</v>
      </c>
      <c r="E10" s="3">
        <v>4896</v>
      </c>
      <c r="F10" s="4">
        <f t="shared" si="0"/>
        <v>14688</v>
      </c>
      <c r="G10" s="4">
        <f t="shared" si="1"/>
        <v>29376</v>
      </c>
      <c r="H10" s="44">
        <f t="shared" si="2"/>
        <v>58752</v>
      </c>
      <c r="I10" s="7"/>
      <c r="K10" s="4">
        <v>58572</v>
      </c>
      <c r="L10" s="4">
        <v>58572</v>
      </c>
      <c r="M10" s="4">
        <v>58572</v>
      </c>
    </row>
    <row r="11" spans="1:13" ht="46.8" x14ac:dyDescent="0.25">
      <c r="A11" s="15">
        <v>6</v>
      </c>
      <c r="B11" s="6" t="s">
        <v>48</v>
      </c>
      <c r="C11" s="8"/>
      <c r="D11" s="2">
        <v>114</v>
      </c>
      <c r="E11" s="3">
        <v>1657</v>
      </c>
      <c r="F11" s="4">
        <f t="shared" si="0"/>
        <v>4971</v>
      </c>
      <c r="G11" s="4">
        <f t="shared" si="1"/>
        <v>9942</v>
      </c>
      <c r="H11" s="44">
        <f t="shared" si="2"/>
        <v>19884</v>
      </c>
      <c r="I11" s="7"/>
      <c r="K11" s="4">
        <v>19884</v>
      </c>
      <c r="L11" s="4">
        <v>19884</v>
      </c>
      <c r="M11" s="4">
        <v>19884</v>
      </c>
    </row>
    <row r="12" spans="1:13" ht="46.8" x14ac:dyDescent="0.25">
      <c r="A12" s="15">
        <v>6</v>
      </c>
      <c r="B12" s="6" t="s">
        <v>49</v>
      </c>
      <c r="C12" s="8"/>
      <c r="D12" s="2">
        <v>114</v>
      </c>
      <c r="E12" s="3">
        <v>1657</v>
      </c>
      <c r="F12" s="4">
        <f t="shared" si="0"/>
        <v>4971</v>
      </c>
      <c r="G12" s="4">
        <f t="shared" si="1"/>
        <v>9942</v>
      </c>
      <c r="H12" s="44">
        <f t="shared" si="2"/>
        <v>19884</v>
      </c>
      <c r="I12" s="7"/>
      <c r="K12" s="4">
        <v>19884</v>
      </c>
      <c r="L12" s="4">
        <v>19884</v>
      </c>
      <c r="M12" s="4">
        <v>19884</v>
      </c>
    </row>
    <row r="13" spans="1:13" ht="31.2" x14ac:dyDescent="0.25">
      <c r="A13" s="15">
        <v>7</v>
      </c>
      <c r="B13" s="6" t="s">
        <v>43</v>
      </c>
      <c r="C13" s="8"/>
      <c r="D13" s="2">
        <v>30</v>
      </c>
      <c r="E13" s="3">
        <v>12000</v>
      </c>
      <c r="F13" s="4">
        <f t="shared" si="0"/>
        <v>36000</v>
      </c>
      <c r="G13" s="4">
        <f t="shared" si="1"/>
        <v>72000</v>
      </c>
      <c r="H13" s="44">
        <f t="shared" si="2"/>
        <v>144000</v>
      </c>
      <c r="I13" s="7"/>
      <c r="K13" s="4">
        <v>144000</v>
      </c>
      <c r="L13" s="4">
        <v>144000</v>
      </c>
      <c r="M13" s="4">
        <v>144000</v>
      </c>
    </row>
    <row r="14" spans="1:13" ht="24" customHeight="1" x14ac:dyDescent="0.25">
      <c r="A14" s="15" t="s">
        <v>21</v>
      </c>
      <c r="B14" s="24" t="s">
        <v>22</v>
      </c>
      <c r="C14" s="15" t="s">
        <v>21</v>
      </c>
      <c r="D14" s="24">
        <f>SUM(D6:D13)</f>
        <v>434</v>
      </c>
      <c r="E14" s="24">
        <f>SUM(E6:E13)</f>
        <v>53787.22</v>
      </c>
      <c r="F14" s="24">
        <f>SUM(F6:F13)</f>
        <v>161361.65999999997</v>
      </c>
      <c r="G14" s="24">
        <f>SUM(G6:G13)</f>
        <v>322723.31999999995</v>
      </c>
      <c r="H14" s="46">
        <f>SUM(H6:H13)</f>
        <v>638859.99</v>
      </c>
      <c r="I14" s="15" t="s">
        <v>21</v>
      </c>
      <c r="K14" s="24">
        <f>SUM(K6:K13)</f>
        <v>573964.67999999993</v>
      </c>
      <c r="L14" s="24">
        <f>SUM(L6:L13)</f>
        <v>573964.67999999993</v>
      </c>
      <c r="M14" s="24">
        <f>SUM(M6:M13)</f>
        <v>573964.67999999993</v>
      </c>
    </row>
    <row r="15" spans="1:13" ht="15.6" hidden="1" x14ac:dyDescent="0.25">
      <c r="A15" s="25"/>
      <c r="B15" s="26"/>
      <c r="C15" s="27"/>
      <c r="D15" s="26"/>
      <c r="E15" s="26"/>
      <c r="F15" s="26"/>
      <c r="G15" s="26"/>
      <c r="H15" s="28"/>
      <c r="I15" s="15"/>
    </row>
    <row r="16" spans="1:13" ht="15.6" hidden="1" x14ac:dyDescent="0.25">
      <c r="A16" s="85" t="s">
        <v>23</v>
      </c>
      <c r="B16" s="86"/>
      <c r="C16" s="86"/>
      <c r="D16" s="86"/>
      <c r="E16" s="86"/>
      <c r="F16" s="86"/>
      <c r="G16" s="86"/>
      <c r="H16" s="87"/>
      <c r="I16" s="29" t="s">
        <v>24</v>
      </c>
    </row>
    <row r="17" spans="1:10" ht="15.6" hidden="1" x14ac:dyDescent="0.3">
      <c r="A17" s="20">
        <v>1</v>
      </c>
      <c r="B17" s="30" t="s">
        <v>25</v>
      </c>
      <c r="C17" s="30" t="s">
        <v>26</v>
      </c>
      <c r="D17" s="20">
        <v>65</v>
      </c>
      <c r="E17" s="88" t="s">
        <v>27</v>
      </c>
      <c r="F17" s="79"/>
      <c r="G17" s="79"/>
      <c r="H17" s="80"/>
      <c r="I17" s="7"/>
      <c r="J17" s="10" t="s">
        <v>28</v>
      </c>
    </row>
    <row r="18" spans="1:10" ht="15.6" hidden="1" x14ac:dyDescent="0.3">
      <c r="A18" s="15">
        <v>2</v>
      </c>
      <c r="B18" s="31" t="s">
        <v>29</v>
      </c>
      <c r="C18" s="31" t="s">
        <v>30</v>
      </c>
      <c r="D18" s="32">
        <v>15.7</v>
      </c>
      <c r="E18" s="88" t="s">
        <v>31</v>
      </c>
      <c r="F18" s="79"/>
      <c r="G18" s="79"/>
      <c r="H18" s="80"/>
      <c r="I18" s="7"/>
    </row>
    <row r="19" spans="1:10" ht="15.6" hidden="1" x14ac:dyDescent="0.3">
      <c r="A19" s="20">
        <v>3</v>
      </c>
      <c r="B19" s="21" t="s">
        <v>32</v>
      </c>
      <c r="C19" s="8" t="s">
        <v>33</v>
      </c>
      <c r="D19" s="2">
        <v>11.3</v>
      </c>
      <c r="E19" s="88" t="s">
        <v>34</v>
      </c>
      <c r="F19" s="79"/>
      <c r="G19" s="79"/>
      <c r="H19" s="80"/>
      <c r="I19" s="7" t="s">
        <v>35</v>
      </c>
      <c r="J19" s="10" t="s">
        <v>28</v>
      </c>
    </row>
    <row r="20" spans="1:10" ht="15.6" hidden="1" x14ac:dyDescent="0.3">
      <c r="A20" s="20"/>
      <c r="B20" s="30" t="s">
        <v>36</v>
      </c>
      <c r="C20" s="8"/>
      <c r="D20" s="2">
        <f>D17+D18+D19</f>
        <v>92</v>
      </c>
      <c r="E20" s="3"/>
      <c r="F20" s="4"/>
      <c r="G20" s="4"/>
      <c r="H20" s="4"/>
      <c r="I20" s="7"/>
    </row>
    <row r="21" spans="1:10" ht="15.6" hidden="1" x14ac:dyDescent="0.3">
      <c r="A21" s="9"/>
      <c r="B21" s="33"/>
      <c r="C21" s="33"/>
      <c r="D21" s="33"/>
      <c r="E21" s="33"/>
      <c r="F21" s="33"/>
      <c r="G21" s="33"/>
      <c r="H21" s="33"/>
    </row>
    <row r="23" spans="1:10" hidden="1" x14ac:dyDescent="0.25"/>
    <row r="24" spans="1:10" customFormat="1" ht="16.5" hidden="1" customHeight="1" x14ac:dyDescent="0.3">
      <c r="A24" s="9" t="s">
        <v>40</v>
      </c>
      <c r="B24" s="34"/>
      <c r="D24" s="10"/>
      <c r="E24" s="40" t="s">
        <v>41</v>
      </c>
    </row>
    <row r="25" spans="1:10" customFormat="1" ht="16.5" hidden="1" customHeight="1" x14ac:dyDescent="0.3">
      <c r="A25" s="34"/>
      <c r="B25" s="34"/>
      <c r="C25" s="35"/>
      <c r="D25" s="35"/>
    </row>
    <row r="26" spans="1:10" customFormat="1" ht="16.5" hidden="1" customHeight="1" x14ac:dyDescent="0.3">
      <c r="A26" s="36"/>
      <c r="B26" s="36"/>
      <c r="C26" s="36"/>
      <c r="D26" s="37"/>
    </row>
    <row r="27" spans="1:10" customFormat="1" ht="16.5" hidden="1" customHeight="1" x14ac:dyDescent="0.3">
      <c r="A27" s="38" t="s">
        <v>42</v>
      </c>
    </row>
    <row r="28" spans="1:10" customFormat="1" ht="14.4" hidden="1" x14ac:dyDescent="0.3">
      <c r="B28" s="39"/>
    </row>
    <row r="29" spans="1:10" customFormat="1" ht="14.4" x14ac:dyDescent="0.3">
      <c r="B29" s="39"/>
    </row>
  </sheetData>
  <mergeCells count="6">
    <mergeCell ref="E19:H19"/>
    <mergeCell ref="B2:H2"/>
    <mergeCell ref="B3:H3"/>
    <mergeCell ref="A16:H16"/>
    <mergeCell ref="E17:H17"/>
    <mergeCell ref="E18:H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аренды имущ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2023-11-13T05:46:45Z</dcterms:modified>
</cp:coreProperties>
</file>